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Решения Думы\2025\Отчет об исполнении бюджета за 2025\Решение от 28.05.2026 № 27-43\"/>
    </mc:Choice>
  </mc:AlternateContent>
  <xr:revisionPtr revIDLastSave="0" documentId="13_ncr:1_{3D46B79F-EF96-4E0A-A200-C7221E29F391}" xr6:coauthVersionLast="47" xr6:coauthVersionMax="47" xr10:uidLastSave="{00000000-0000-0000-0000-000000000000}"/>
  <bookViews>
    <workbookView xWindow="6540" yWindow="180" windowWidth="20535" windowHeight="15255" xr2:uid="{00000000-000D-0000-FFFF-FFFF00000000}"/>
  </bookViews>
  <sheets>
    <sheet name="Прил № 3 рпр" sheetId="1" r:id="rId1"/>
  </sheets>
  <definedNames>
    <definedName name="_xlnm.Print_Titles" localSheetId="0">'Прил № 3 рпр'!$6:$6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D18" i="1"/>
  <c r="C18" i="1"/>
  <c r="C7" i="1"/>
  <c r="D21" i="1"/>
  <c r="C21" i="1"/>
  <c r="E8" i="1" l="1"/>
  <c r="E9" i="1"/>
  <c r="E10" i="1"/>
  <c r="E11" i="1"/>
  <c r="E12" i="1"/>
  <c r="E13" i="1"/>
  <c r="E14" i="1"/>
  <c r="E15" i="1"/>
  <c r="E16" i="1"/>
  <c r="E17" i="1"/>
  <c r="E19" i="1"/>
  <c r="E22" i="1"/>
  <c r="E23" i="1"/>
  <c r="E24" i="1"/>
  <c r="E25" i="1"/>
  <c r="E27" i="1"/>
  <c r="E28" i="1"/>
  <c r="E29" i="1"/>
  <c r="E30" i="1"/>
  <c r="E32" i="1"/>
  <c r="E34" i="1"/>
  <c r="E35" i="1"/>
  <c r="E36" i="1"/>
  <c r="E37" i="1"/>
  <c r="E38" i="1"/>
  <c r="E40" i="1"/>
  <c r="E41" i="1"/>
  <c r="E43" i="1"/>
  <c r="E44" i="1"/>
  <c r="E45" i="1"/>
  <c r="E47" i="1"/>
  <c r="E48" i="1"/>
  <c r="E49" i="1"/>
  <c r="E51" i="1"/>
  <c r="E53" i="1"/>
  <c r="D52" i="1" l="1"/>
  <c r="C52" i="1"/>
  <c r="D50" i="1"/>
  <c r="C50" i="1"/>
  <c r="D46" i="1"/>
  <c r="C46" i="1"/>
  <c r="D42" i="1"/>
  <c r="C42" i="1"/>
  <c r="D39" i="1"/>
  <c r="C39" i="1"/>
  <c r="D33" i="1"/>
  <c r="C33" i="1"/>
  <c r="D31" i="1"/>
  <c r="C31" i="1"/>
  <c r="D26" i="1"/>
  <c r="C26" i="1"/>
  <c r="D7" i="1"/>
  <c r="E50" i="1" l="1"/>
  <c r="E18" i="1"/>
  <c r="E39" i="1"/>
  <c r="E46" i="1"/>
  <c r="E52" i="1"/>
  <c r="E26" i="1"/>
  <c r="E21" i="1"/>
  <c r="E42" i="1"/>
  <c r="E31" i="1"/>
  <c r="E33" i="1"/>
  <c r="E7" i="1"/>
  <c r="D54" i="1"/>
  <c r="C54" i="1"/>
  <c r="E54" i="1" l="1"/>
</calcChain>
</file>

<file path=xl/sharedStrings.xml><?xml version="1.0" encoding="utf-8"?>
<sst xmlns="http://schemas.openxmlformats.org/spreadsheetml/2006/main" count="106" uniqueCount="106">
  <si>
    <t xml:space="preserve">Приложение № 3
к решению Благовещенской
городской Думы </t>
  </si>
  <si>
    <t>тыс. рублей</t>
  </si>
  <si>
    <t>КБК</t>
  </si>
  <si>
    <t>Наименование показателя</t>
  </si>
  <si>
    <t xml:space="preserve">План </t>
  </si>
  <si>
    <t>Исполнено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</si>
  <si>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</si>
  <si>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</si>
  <si>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</si>
  <si>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</si>
  <si>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</si>
  <si>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</si>
  <si>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</si>
  <si>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</si>
  <si>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</si>
  <si>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</si>
  <si>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</si>
  <si>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</si>
  <si>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</si>
  <si>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</si>
  <si>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</si>
  <si>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</si>
  <si>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</si>
  <si>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</si>
  <si>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</si>
  <si>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</si>
  <si>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</si>
  <si>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</si>
  <si>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</si>
  <si>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</si>
  <si>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</si>
  <si>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</si>
  <si>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</si>
  <si>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</si>
  <si>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</si>
  <si>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</si>
  <si>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</si>
  <si>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</si>
  <si>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</si>
  <si>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</si>
  <si>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</si>
  <si>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</si>
  <si>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</si>
  <si>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</si>
  <si>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</si>
  <si>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</si>
  <si>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</si>
  <si>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</si>
  <si>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</si>
  <si>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</si>
  <si>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</si>
  <si>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</si>
  <si>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</si>
  <si>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</si>
  <si>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</si>
  <si>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</si>
  <si>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</si>
  <si>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</si>
  <si>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</si>
  <si>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</si>
  <si>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</si>
  <si>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</si>
  <si>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</si>
  <si>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</si>
  <si>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</si>
  <si>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</si>
  <si>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</si>
  <si>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</si>
  <si>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</si>
  <si>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</si>
  <si>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</si>
  <si>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</si>
  <si>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</si>
  <si>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</si>
  <si>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</si>
  <si>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</si>
  <si>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</si>
  <si>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</si>
  <si>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</si>
  <si>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</si>
  <si>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</si>
  <si>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</si>
  <si>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</si>
  <si>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</si>
  <si>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</si>
  <si>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</si>
  <si>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</si>
  <si>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</si>
  <si>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</si>
  <si>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</si>
  <si>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</si>
  <si>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</si>
  <si>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1201</t>
  </si>
  <si>
    <t>Телевидение и радиовещание</t>
  </si>
  <si>
    <t>1300</t>
  </si>
  <si>
    <t>Обслуживание 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</si>
  <si>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</si>
  <si>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</si>
  <si>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9800</t>
  </si>
  <si>
    <t>ВСЕГО РАСХОДОВ</t>
  </si>
  <si>
    <t>ПРОФИЦИТ БЮДЖЕТА (со знаком "плюс")
ДЕФИЦИТ БЮДЖЕТА (со знаком "минус")</t>
  </si>
  <si>
    <t>Молодежная политика</t>
  </si>
  <si>
    <t xml:space="preserve">Исполнение расходов городского бюджета за 2025 год по разделам и подразделам 
классификации расходов бюджетов </t>
  </si>
  <si>
    <t>0314</t>
  </si>
  <si>
    <t>Другие вопросы в области национальной безопасности и правоохранительной деятельности</t>
  </si>
  <si>
    <t>28.05.2026 № 27/43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</si>
</sst>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2" fillId="0" borderId="0" xfId="1" applyAlignment="1">
      <alignment vertical="top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9" fillId="0" borderId="0" xfId="1" applyFont="1"/>
    <xf numFmtId="49" fontId="10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0" fontId="10" fillId="0" borderId="0" xfId="1" applyFont="1"/>
    <xf numFmtId="49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165" fontId="11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5" fontId="9" fillId="0" borderId="0" xfId="1" applyNumberFormat="1" applyFont="1"/>
    <xf numFmtId="49" fontId="9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49" fontId="14" fillId="0" borderId="2" xfId="1" applyNumberFormat="1" applyFont="1" applyBorder="1" applyAlignment="1">
      <alignment horizontal="center" vertical="top" wrapText="1"/>
    </xf>
    <xf numFmtId="0" fontId="14" fillId="0" borderId="2" xfId="1" applyFont="1" applyBorder="1" applyAlignment="1">
      <alignment vertical="top" wrapText="1"/>
    </xf>
    <xf numFmtId="1" fontId="9" fillId="0" borderId="0" xfId="6" applyNumberFormat="1" applyFont="1" applyAlignment="1">
      <alignment wrapText="1"/>
    </xf>
    <xf numFmtId="0" fontId="14" fillId="0" borderId="0" xfId="1" applyFont="1"/>
    <xf numFmtId="1" fontId="9" fillId="0" borderId="0" xfId="3" applyNumberFormat="1" applyFont="1" applyAlignment="1">
      <alignment vertical="top" wrapText="1"/>
    </xf>
    <xf numFmtId="0" fontId="15" fillId="0" borderId="2" xfId="1" applyFont="1" applyBorder="1" applyAlignment="1">
      <alignment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left" vertical="top" wrapText="1"/>
    </xf>
    <xf numFmtId="0" fontId="9" fillId="0" borderId="0" xfId="1" applyFont="1" applyAlignment="1">
      <alignment vertical="center"/>
    </xf>
    <xf numFmtId="165" fontId="2" fillId="0" borderId="0" xfId="1" applyNumberFormat="1"/>
    <xf numFmtId="164" fontId="9" fillId="0" borderId="2" xfId="1" applyNumberFormat="1" applyFont="1" applyBorder="1" applyAlignment="1">
      <alignment horizontal="center" vertical="top"/>
    </xf>
    <xf numFmtId="165" fontId="9" fillId="0" borderId="2" xfId="1" applyNumberFormat="1" applyFont="1" applyBorder="1" applyAlignment="1">
      <alignment horizontal="center" vertical="top" wrapText="1"/>
    </xf>
    <xf numFmtId="3" fontId="9" fillId="0" borderId="2" xfId="1" applyNumberFormat="1" applyFont="1" applyBorder="1" applyAlignment="1">
      <alignment horizontal="center" vertical="top" wrapText="1"/>
    </xf>
    <xf numFmtId="164" fontId="6" fillId="0" borderId="2" xfId="1" applyNumberFormat="1" applyFont="1" applyBorder="1" applyAlignment="1">
      <alignment horizontal="center" vertical="top"/>
    </xf>
    <xf numFmtId="164" fontId="5" fillId="0" borderId="2" xfId="1" applyNumberFormat="1" applyFont="1" applyBorder="1" applyAlignment="1">
      <alignment horizontal="center" vertical="top"/>
    </xf>
    <xf numFmtId="0" fontId="4" fillId="0" borderId="0" xfId="2" applyFont="1" applyAlignment="1">
      <alignment vertical="top"/>
    </xf>
    <xf numFmtId="165" fontId="19" fillId="0" borderId="2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</cellXfs>
  <cellStyles count="8">
    <cellStyle name="Обычный" xfId="0" builtinId="0"/>
    <cellStyle name="Обычный 2" xfId="1" xr:uid="{00000000-0005-0000-0000-000001000000}"/>
    <cellStyle name="Обычный 3 2" xfId="3" xr:uid="{00000000-0005-0000-0000-000002000000}"/>
    <cellStyle name="Обычный 4 2" xfId="7" xr:uid="{00000000-0005-0000-0000-000003000000}"/>
    <cellStyle name="Обычный 4 4" xfId="5" xr:uid="{00000000-0005-0000-0000-000004000000}"/>
    <cellStyle name="Обычный 5" xfId="6" xr:uid="{00000000-0005-0000-0000-000005000000}"/>
    <cellStyle name="Обычный 6 3" xfId="4" xr:uid="{00000000-0005-0000-0000-000006000000}"/>
    <cellStyle name="Обычный 7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tabSelected="1" zoomScale="80" zoomScaleNormal="80" workbookViewId="0">
      <selection activeCell="C2" sqref="C2"/>
    </sheetView>
  </sheetViews>
  <sheetFormatPr defaultColWidth="10.28515625" defaultRowHeight="12.75" x14ac:dyDescent="0.2"/>
  <cols>
    <col min="1" max="1" width="6.28515625" style="1" customWidth="1"/>
    <col min="2" max="2" width="71.85546875" style="2" customWidth="1"/>
    <col min="3" max="3" width="14.7109375" style="1" customWidth="1"/>
    <col min="4" max="4" width="14" style="1" customWidth="1"/>
    <col min="5" max="5" width="11.42578125" style="1" hidden="1" customWidth="1"/>
    <col min="6" max="118" width="10.28515625" style="1"/>
    <col min="119" max="119" width="10.5703125" style="1" customWidth="1"/>
    <col min="120" max="120" width="57.85546875" style="1" customWidth="1"/>
    <col min="121" max="122" width="13.140625" style="1" customWidth="1"/>
    <col min="123" max="123" width="9.28515625" style="1" customWidth="1"/>
    <col min="124" max="130" width="0" style="1" hidden="1" customWidth="1"/>
    <col min="131" max="16384" width="10.28515625" style="1"/>
  </cols>
  <sheetData>
    <row r="1" spans="1:5" ht="47.25" customHeight="1" x14ac:dyDescent="0.2">
      <c r="C1" s="38" t="s">
        <v>0</v>
      </c>
      <c r="D1" s="38"/>
      <c r="E1" s="35"/>
    </row>
    <row r="2" spans="1:5" x14ac:dyDescent="0.2">
      <c r="C2" s="1" t="s">
        <v>105</v>
      </c>
    </row>
    <row r="4" spans="1:5" ht="36.75" customHeight="1" x14ac:dyDescent="0.2">
      <c r="A4" s="37" t="s">
        <v>102</v>
      </c>
      <c r="B4" s="37"/>
      <c r="C4" s="37"/>
      <c r="D4" s="37"/>
      <c r="E4" s="37"/>
    </row>
    <row r="5" spans="1:5" s="6" customFormat="1" ht="15.75" customHeight="1" x14ac:dyDescent="0.25">
      <c r="A5" s="3"/>
      <c r="B5" s="4"/>
      <c r="D5" s="5" t="s">
        <v>1</v>
      </c>
    </row>
    <row r="6" spans="1:5" s="10" customFormat="1" ht="33" customHeight="1" x14ac:dyDescent="0.2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</row>
    <row r="7" spans="1:5" s="6" customFormat="1" ht="15.75" x14ac:dyDescent="0.25">
      <c r="A7" s="11" t="s">
        <v>7</v>
      </c>
      <c r="B7" s="12" t="s">
        <v>8</v>
      </c>
      <c r="C7" s="13">
        <f>SUM(C8:C15)</f>
        <v>1220788.3999999999</v>
      </c>
      <c r="D7" s="13">
        <f>SUM(D8:D15)</f>
        <v>1177608.2</v>
      </c>
      <c r="E7" s="14">
        <f t="shared" ref="E7:E54" si="0">SUM(D7/C7*100)</f>
        <v>96.462925106431229</v>
      </c>
    </row>
    <row r="8" spans="1:5" s="6" customFormat="1" ht="34.5" customHeight="1" x14ac:dyDescent="0.25">
      <c r="A8" s="16" t="s">
        <v>9</v>
      </c>
      <c r="B8" s="17" t="s">
        <v>10</v>
      </c>
      <c r="C8" s="36">
        <v>4954.3</v>
      </c>
      <c r="D8" s="36">
        <v>4935.2</v>
      </c>
      <c r="E8" s="31">
        <f t="shared" si="0"/>
        <v>99.614476313505435</v>
      </c>
    </row>
    <row r="9" spans="1:5" s="6" customFormat="1" ht="48" customHeight="1" x14ac:dyDescent="0.25">
      <c r="A9" s="16" t="s">
        <v>11</v>
      </c>
      <c r="B9" s="17" t="s">
        <v>12</v>
      </c>
      <c r="C9" s="36">
        <v>42463.199999999997</v>
      </c>
      <c r="D9" s="36">
        <v>41886.300000000003</v>
      </c>
      <c r="E9" s="31">
        <f t="shared" si="0"/>
        <v>98.641411857796882</v>
      </c>
    </row>
    <row r="10" spans="1:5" s="6" customFormat="1" ht="46.5" customHeight="1" x14ac:dyDescent="0.25">
      <c r="A10" s="16" t="s">
        <v>13</v>
      </c>
      <c r="B10" s="17" t="s">
        <v>14</v>
      </c>
      <c r="C10" s="36">
        <v>487552.6</v>
      </c>
      <c r="D10" s="36">
        <v>485859.1</v>
      </c>
      <c r="E10" s="31">
        <f t="shared" si="0"/>
        <v>99.652652862480878</v>
      </c>
    </row>
    <row r="11" spans="1:5" s="6" customFormat="1" ht="15.75" x14ac:dyDescent="0.25">
      <c r="A11" s="16" t="s">
        <v>15</v>
      </c>
      <c r="B11" s="17" t="s">
        <v>16</v>
      </c>
      <c r="C11" s="36">
        <v>17.7</v>
      </c>
      <c r="D11" s="36">
        <v>17.7</v>
      </c>
      <c r="E11" s="31">
        <f t="shared" si="0"/>
        <v>100</v>
      </c>
    </row>
    <row r="12" spans="1:5" s="6" customFormat="1" ht="30.75" customHeight="1" x14ac:dyDescent="0.25">
      <c r="A12" s="16" t="s">
        <v>17</v>
      </c>
      <c r="B12" s="17" t="s">
        <v>18</v>
      </c>
      <c r="C12" s="36">
        <v>106237.8</v>
      </c>
      <c r="D12" s="36">
        <v>105748.6</v>
      </c>
      <c r="E12" s="31">
        <f t="shared" si="0"/>
        <v>99.539523597062441</v>
      </c>
    </row>
    <row r="13" spans="1:5" s="6" customFormat="1" ht="15.75" x14ac:dyDescent="0.25">
      <c r="A13" s="16" t="s">
        <v>19</v>
      </c>
      <c r="B13" s="18" t="s">
        <v>20</v>
      </c>
      <c r="C13" s="36">
        <v>32818.699999999997</v>
      </c>
      <c r="D13" s="36">
        <v>0</v>
      </c>
      <c r="E13" s="32">
        <f t="shared" si="0"/>
        <v>0</v>
      </c>
    </row>
    <row r="14" spans="1:5" s="6" customFormat="1" ht="30" x14ac:dyDescent="0.25">
      <c r="A14" s="16" t="s">
        <v>21</v>
      </c>
      <c r="B14" s="18" t="s">
        <v>22</v>
      </c>
      <c r="C14" s="36">
        <v>665</v>
      </c>
      <c r="D14" s="36">
        <v>665</v>
      </c>
      <c r="E14" s="31">
        <f t="shared" si="0"/>
        <v>100</v>
      </c>
    </row>
    <row r="15" spans="1:5" s="6" customFormat="1" ht="15.75" x14ac:dyDescent="0.25">
      <c r="A15" s="16" t="s">
        <v>23</v>
      </c>
      <c r="B15" s="17" t="s">
        <v>24</v>
      </c>
      <c r="C15" s="36">
        <v>546079.1</v>
      </c>
      <c r="D15" s="36">
        <v>538496.30000000005</v>
      </c>
      <c r="E15" s="31">
        <f t="shared" si="0"/>
        <v>98.611409958740424</v>
      </c>
    </row>
    <row r="16" spans="1:5" s="6" customFormat="1" ht="15.75" hidden="1" x14ac:dyDescent="0.25">
      <c r="A16" s="11" t="s">
        <v>25</v>
      </c>
      <c r="B16" s="12" t="s">
        <v>26</v>
      </c>
      <c r="C16" s="13"/>
      <c r="D16" s="13"/>
      <c r="E16" s="33" t="e">
        <f t="shared" si="0"/>
        <v>#DIV/0!</v>
      </c>
    </row>
    <row r="17" spans="1:5" s="6" customFormat="1" ht="15.75" hidden="1" x14ac:dyDescent="0.25">
      <c r="A17" s="16" t="s">
        <v>27</v>
      </c>
      <c r="B17" s="18" t="s">
        <v>28</v>
      </c>
      <c r="C17" s="13"/>
      <c r="D17" s="13"/>
      <c r="E17" s="30" t="e">
        <f t="shared" si="0"/>
        <v>#DIV/0!</v>
      </c>
    </row>
    <row r="18" spans="1:5" s="6" customFormat="1" ht="17.25" customHeight="1" x14ac:dyDescent="0.25">
      <c r="A18" s="11" t="s">
        <v>29</v>
      </c>
      <c r="B18" s="12" t="s">
        <v>30</v>
      </c>
      <c r="C18" s="13">
        <f>SUM(C19:C20)</f>
        <v>202034.8</v>
      </c>
      <c r="D18" s="13">
        <f>SUM(D19:D20)</f>
        <v>201891.20000000001</v>
      </c>
      <c r="E18" s="33">
        <f t="shared" si="0"/>
        <v>99.928923136014205</v>
      </c>
    </row>
    <row r="19" spans="1:5" s="6" customFormat="1" ht="30" customHeight="1" x14ac:dyDescent="0.25">
      <c r="A19" s="16" t="s">
        <v>31</v>
      </c>
      <c r="B19" s="17" t="s">
        <v>32</v>
      </c>
      <c r="C19" s="36">
        <v>200522.8</v>
      </c>
      <c r="D19" s="36">
        <v>200379.2</v>
      </c>
      <c r="E19" s="36">
        <f t="shared" si="0"/>
        <v>99.928387195870002</v>
      </c>
    </row>
    <row r="20" spans="1:5" s="6" customFormat="1" ht="30" customHeight="1" x14ac:dyDescent="0.25">
      <c r="A20" s="16" t="s">
        <v>103</v>
      </c>
      <c r="B20" s="17" t="s">
        <v>104</v>
      </c>
      <c r="C20" s="36">
        <v>1512</v>
      </c>
      <c r="D20" s="36">
        <v>1512</v>
      </c>
      <c r="E20" s="36">
        <f t="shared" si="0"/>
        <v>100</v>
      </c>
    </row>
    <row r="21" spans="1:5" s="6" customFormat="1" ht="15.75" x14ac:dyDescent="0.25">
      <c r="A21" s="11" t="s">
        <v>33</v>
      </c>
      <c r="B21" s="12" t="s">
        <v>34</v>
      </c>
      <c r="C21" s="13">
        <f>SUM(C22:C25)</f>
        <v>2500093.2999999998</v>
      </c>
      <c r="D21" s="13">
        <f>SUM(D22:D25)</f>
        <v>1953609.7</v>
      </c>
      <c r="E21" s="36">
        <f t="shared" si="0"/>
        <v>78.141471760273902</v>
      </c>
    </row>
    <row r="22" spans="1:5" s="6" customFormat="1" ht="15.75" x14ac:dyDescent="0.25">
      <c r="A22" s="19" t="s">
        <v>35</v>
      </c>
      <c r="B22" s="20" t="s">
        <v>36</v>
      </c>
      <c r="C22" s="36">
        <v>18830.2</v>
      </c>
      <c r="D22" s="36">
        <v>14930.7</v>
      </c>
      <c r="E22" s="30">
        <f t="shared" si="0"/>
        <v>79.291244915083212</v>
      </c>
    </row>
    <row r="23" spans="1:5" s="6" customFormat="1" ht="15.75" x14ac:dyDescent="0.25">
      <c r="A23" s="16" t="s">
        <v>37</v>
      </c>
      <c r="B23" s="18" t="s">
        <v>38</v>
      </c>
      <c r="C23" s="36">
        <v>265870.2</v>
      </c>
      <c r="D23" s="36">
        <v>262755.09999999998</v>
      </c>
      <c r="E23" s="30">
        <f t="shared" si="0"/>
        <v>98.828338038636886</v>
      </c>
    </row>
    <row r="24" spans="1:5" s="6" customFormat="1" ht="15.75" x14ac:dyDescent="0.25">
      <c r="A24" s="16" t="s">
        <v>39</v>
      </c>
      <c r="B24" s="21" t="s">
        <v>40</v>
      </c>
      <c r="C24" s="36">
        <v>2185795.6</v>
      </c>
      <c r="D24" s="36">
        <v>1648933.9</v>
      </c>
      <c r="E24" s="30">
        <f t="shared" si="0"/>
        <v>75.438613747781346</v>
      </c>
    </row>
    <row r="25" spans="1:5" s="6" customFormat="1" ht="15.75" x14ac:dyDescent="0.25">
      <c r="A25" s="16" t="s">
        <v>41</v>
      </c>
      <c r="B25" s="17" t="s">
        <v>42</v>
      </c>
      <c r="C25" s="36">
        <v>29597.3</v>
      </c>
      <c r="D25" s="36">
        <v>26990</v>
      </c>
      <c r="E25" s="30">
        <f t="shared" si="0"/>
        <v>91.19075050764765</v>
      </c>
    </row>
    <row r="26" spans="1:5" s="6" customFormat="1" ht="15.75" x14ac:dyDescent="0.25">
      <c r="A26" s="11" t="s">
        <v>43</v>
      </c>
      <c r="B26" s="12" t="s">
        <v>44</v>
      </c>
      <c r="C26" s="13">
        <f t="shared" ref="C26:D26" si="1">SUM(C27+C28+C30+C29)</f>
        <v>5390909.4000000004</v>
      </c>
      <c r="D26" s="13">
        <f t="shared" si="1"/>
        <v>5041626.5</v>
      </c>
      <c r="E26" s="33">
        <f t="shared" si="0"/>
        <v>93.520890927975898</v>
      </c>
    </row>
    <row r="27" spans="1:5" s="6" customFormat="1" ht="15.75" x14ac:dyDescent="0.25">
      <c r="A27" s="16" t="s">
        <v>45</v>
      </c>
      <c r="B27" s="18" t="s">
        <v>46</v>
      </c>
      <c r="C27" s="36">
        <v>99550.6</v>
      </c>
      <c r="D27" s="36">
        <v>97249.8</v>
      </c>
      <c r="E27" s="30">
        <f t="shared" si="0"/>
        <v>97.68881352799481</v>
      </c>
    </row>
    <row r="28" spans="1:5" s="6" customFormat="1" ht="15.75" x14ac:dyDescent="0.25">
      <c r="A28" s="16" t="s">
        <v>47</v>
      </c>
      <c r="B28" s="18" t="s">
        <v>48</v>
      </c>
      <c r="C28" s="36">
        <v>3321668.2</v>
      </c>
      <c r="D28" s="36">
        <v>3108699.6</v>
      </c>
      <c r="E28" s="30">
        <f t="shared" si="0"/>
        <v>93.588504715793107</v>
      </c>
    </row>
    <row r="29" spans="1:5" s="6" customFormat="1" ht="15.75" x14ac:dyDescent="0.25">
      <c r="A29" s="16" t="s">
        <v>49</v>
      </c>
      <c r="B29" s="18" t="s">
        <v>50</v>
      </c>
      <c r="C29" s="36">
        <v>1589666.4</v>
      </c>
      <c r="D29" s="36">
        <v>1456791.1</v>
      </c>
      <c r="E29" s="30">
        <f t="shared" si="0"/>
        <v>91.641309145113723</v>
      </c>
    </row>
    <row r="30" spans="1:5" s="6" customFormat="1" ht="15.75" customHeight="1" x14ac:dyDescent="0.25">
      <c r="A30" s="16" t="s">
        <v>51</v>
      </c>
      <c r="B30" s="18" t="s">
        <v>52</v>
      </c>
      <c r="C30" s="36">
        <v>380024.2</v>
      </c>
      <c r="D30" s="36">
        <v>378886</v>
      </c>
      <c r="E30" s="30">
        <f t="shared" si="0"/>
        <v>99.700492758092778</v>
      </c>
    </row>
    <row r="31" spans="1:5" s="6" customFormat="1" ht="15.75" customHeight="1" x14ac:dyDescent="0.25">
      <c r="A31" s="11" t="s">
        <v>53</v>
      </c>
      <c r="B31" s="12" t="s">
        <v>54</v>
      </c>
      <c r="C31" s="13">
        <f t="shared" ref="C31:D31" si="2">C32</f>
        <v>74250.536819999994</v>
      </c>
      <c r="D31" s="13">
        <f t="shared" si="2"/>
        <v>24444.799999999999</v>
      </c>
      <c r="E31" s="33">
        <f t="shared" si="0"/>
        <v>32.922051539182398</v>
      </c>
    </row>
    <row r="32" spans="1:5" s="6" customFormat="1" ht="15.75" customHeight="1" x14ac:dyDescent="0.25">
      <c r="A32" s="16" t="s">
        <v>55</v>
      </c>
      <c r="B32" s="18" t="s">
        <v>56</v>
      </c>
      <c r="C32" s="36">
        <v>74250.536819999994</v>
      </c>
      <c r="D32" s="36">
        <v>24444.799999999999</v>
      </c>
      <c r="E32" s="30">
        <f t="shared" si="0"/>
        <v>32.922051539182398</v>
      </c>
    </row>
    <row r="33" spans="1:5" s="6" customFormat="1" ht="15.75" x14ac:dyDescent="0.25">
      <c r="A33" s="11" t="s">
        <v>57</v>
      </c>
      <c r="B33" s="12" t="s">
        <v>58</v>
      </c>
      <c r="C33" s="13">
        <f t="shared" ref="C33:D33" si="3">SUM(C34+C35+C37+C38)+C36</f>
        <v>6064137.4000000004</v>
      </c>
      <c r="D33" s="13">
        <f t="shared" si="3"/>
        <v>6051936.1000000006</v>
      </c>
      <c r="E33" s="33">
        <f t="shared" si="0"/>
        <v>99.798795785860662</v>
      </c>
    </row>
    <row r="34" spans="1:5" s="6" customFormat="1" ht="15.75" x14ac:dyDescent="0.25">
      <c r="A34" s="16" t="s">
        <v>59</v>
      </c>
      <c r="B34" s="18" t="s">
        <v>60</v>
      </c>
      <c r="C34" s="36">
        <v>2173459.6</v>
      </c>
      <c r="D34" s="36">
        <v>2172992</v>
      </c>
      <c r="E34" s="30">
        <f t="shared" si="0"/>
        <v>99.978485912505562</v>
      </c>
    </row>
    <row r="35" spans="1:5" s="6" customFormat="1" ht="15.75" x14ac:dyDescent="0.25">
      <c r="A35" s="16" t="s">
        <v>61</v>
      </c>
      <c r="B35" s="18" t="s">
        <v>62</v>
      </c>
      <c r="C35" s="36">
        <v>2922641</v>
      </c>
      <c r="D35" s="36">
        <v>2913092.6</v>
      </c>
      <c r="E35" s="30">
        <f t="shared" si="0"/>
        <v>99.67329548856668</v>
      </c>
    </row>
    <row r="36" spans="1:5" s="6" customFormat="1" ht="15.75" x14ac:dyDescent="0.25">
      <c r="A36" s="16" t="s">
        <v>63</v>
      </c>
      <c r="B36" s="18" t="s">
        <v>64</v>
      </c>
      <c r="C36" s="36">
        <v>526429.69999999995</v>
      </c>
      <c r="D36" s="36">
        <v>525970.19999999995</v>
      </c>
      <c r="E36" s="30">
        <f t="shared" si="0"/>
        <v>99.912713891332487</v>
      </c>
    </row>
    <row r="37" spans="1:5" s="6" customFormat="1" ht="15.75" x14ac:dyDescent="0.25">
      <c r="A37" s="16" t="s">
        <v>65</v>
      </c>
      <c r="B37" s="18" t="s">
        <v>101</v>
      </c>
      <c r="C37" s="36">
        <v>198262.9</v>
      </c>
      <c r="D37" s="36">
        <v>198262.9</v>
      </c>
      <c r="E37" s="30">
        <f t="shared" si="0"/>
        <v>100</v>
      </c>
    </row>
    <row r="38" spans="1:5" s="6" customFormat="1" ht="15.75" x14ac:dyDescent="0.25">
      <c r="A38" s="16" t="s">
        <v>66</v>
      </c>
      <c r="B38" s="18" t="s">
        <v>67</v>
      </c>
      <c r="C38" s="36">
        <v>243344.2</v>
      </c>
      <c r="D38" s="36">
        <v>241618.4</v>
      </c>
      <c r="E38" s="30">
        <f t="shared" si="0"/>
        <v>99.290798794464791</v>
      </c>
    </row>
    <row r="39" spans="1:5" s="6" customFormat="1" ht="15.75" x14ac:dyDescent="0.25">
      <c r="A39" s="11" t="s">
        <v>68</v>
      </c>
      <c r="B39" s="12" t="s">
        <v>69</v>
      </c>
      <c r="C39" s="13">
        <f t="shared" ref="C39:D39" si="4">SUM(C40+C41)</f>
        <v>811657.3</v>
      </c>
      <c r="D39" s="13">
        <f t="shared" si="4"/>
        <v>811657.3</v>
      </c>
      <c r="E39" s="33">
        <f t="shared" si="0"/>
        <v>100</v>
      </c>
    </row>
    <row r="40" spans="1:5" s="22" customFormat="1" ht="15.75" x14ac:dyDescent="0.25">
      <c r="A40" s="16" t="s">
        <v>70</v>
      </c>
      <c r="B40" s="18" t="s">
        <v>71</v>
      </c>
      <c r="C40" s="36">
        <v>716076.8</v>
      </c>
      <c r="D40" s="36">
        <v>716076.8</v>
      </c>
      <c r="E40" s="30">
        <f t="shared" si="0"/>
        <v>100</v>
      </c>
    </row>
    <row r="41" spans="1:5" s="6" customFormat="1" ht="15.75" customHeight="1" x14ac:dyDescent="0.25">
      <c r="A41" s="16" t="s">
        <v>72</v>
      </c>
      <c r="B41" s="18" t="s">
        <v>73</v>
      </c>
      <c r="C41" s="36">
        <v>95580.5</v>
      </c>
      <c r="D41" s="36">
        <v>95580.5</v>
      </c>
      <c r="E41" s="30">
        <f t="shared" si="0"/>
        <v>100</v>
      </c>
    </row>
    <row r="42" spans="1:5" s="6" customFormat="1" ht="15.75" x14ac:dyDescent="0.25">
      <c r="A42" s="11" t="s">
        <v>74</v>
      </c>
      <c r="B42" s="12" t="s">
        <v>75</v>
      </c>
      <c r="C42" s="13">
        <f t="shared" ref="C42:D42" si="5">SUM(C43+C44+C45)</f>
        <v>395190.5</v>
      </c>
      <c r="D42" s="13">
        <f t="shared" si="5"/>
        <v>388977.5</v>
      </c>
      <c r="E42" s="33">
        <f t="shared" si="0"/>
        <v>98.427846823240941</v>
      </c>
    </row>
    <row r="43" spans="1:5" s="22" customFormat="1" ht="15.75" x14ac:dyDescent="0.25">
      <c r="A43" s="16" t="s">
        <v>76</v>
      </c>
      <c r="B43" s="17" t="s">
        <v>77</v>
      </c>
      <c r="C43" s="36">
        <v>11915.3</v>
      </c>
      <c r="D43" s="36">
        <v>11915.3</v>
      </c>
      <c r="E43" s="30">
        <f t="shared" si="0"/>
        <v>100</v>
      </c>
    </row>
    <row r="44" spans="1:5" s="6" customFormat="1" ht="15.75" x14ac:dyDescent="0.25">
      <c r="A44" s="16" t="s">
        <v>78</v>
      </c>
      <c r="B44" s="17" t="s">
        <v>79</v>
      </c>
      <c r="C44" s="36">
        <v>24364.3</v>
      </c>
      <c r="D44" s="36">
        <v>18646.3</v>
      </c>
      <c r="E44" s="30">
        <f t="shared" si="0"/>
        <v>76.531236276026803</v>
      </c>
    </row>
    <row r="45" spans="1:5" s="6" customFormat="1" ht="15.75" x14ac:dyDescent="0.25">
      <c r="A45" s="16" t="s">
        <v>80</v>
      </c>
      <c r="B45" s="17" t="s">
        <v>81</v>
      </c>
      <c r="C45" s="36">
        <v>358910.9</v>
      </c>
      <c r="D45" s="36">
        <v>358415.9</v>
      </c>
      <c r="E45" s="30">
        <f t="shared" si="0"/>
        <v>99.862082762044849</v>
      </c>
    </row>
    <row r="46" spans="1:5" s="6" customFormat="1" ht="15.75" x14ac:dyDescent="0.25">
      <c r="A46" s="11" t="s">
        <v>82</v>
      </c>
      <c r="B46" s="12" t="s">
        <v>83</v>
      </c>
      <c r="C46" s="13">
        <f t="shared" ref="C46:D46" si="6">SUM(C47+C48+C49)</f>
        <v>404604.5</v>
      </c>
      <c r="D46" s="13">
        <f t="shared" si="6"/>
        <v>404604.5</v>
      </c>
      <c r="E46" s="34">
        <f t="shared" si="0"/>
        <v>100</v>
      </c>
    </row>
    <row r="47" spans="1:5" s="6" customFormat="1" ht="15.75" x14ac:dyDescent="0.25">
      <c r="A47" s="16" t="s">
        <v>84</v>
      </c>
      <c r="B47" s="17" t="s">
        <v>85</v>
      </c>
      <c r="C47" s="36">
        <v>51267.6</v>
      </c>
      <c r="D47" s="36">
        <v>51267.6</v>
      </c>
      <c r="E47" s="30">
        <f t="shared" si="0"/>
        <v>100</v>
      </c>
    </row>
    <row r="48" spans="1:5" s="6" customFormat="1" ht="15.75" x14ac:dyDescent="0.25">
      <c r="A48" s="16" t="s">
        <v>86</v>
      </c>
      <c r="B48" s="17" t="s">
        <v>87</v>
      </c>
      <c r="C48" s="36">
        <v>27130</v>
      </c>
      <c r="D48" s="36">
        <v>27130</v>
      </c>
      <c r="E48" s="30">
        <f t="shared" si="0"/>
        <v>100</v>
      </c>
    </row>
    <row r="49" spans="1:5" s="6" customFormat="1" ht="15.75" x14ac:dyDescent="0.25">
      <c r="A49" s="16" t="s">
        <v>88</v>
      </c>
      <c r="B49" s="23" t="s">
        <v>89</v>
      </c>
      <c r="C49" s="36">
        <v>326206.90000000002</v>
      </c>
      <c r="D49" s="36">
        <v>326206.90000000002</v>
      </c>
      <c r="E49" s="30">
        <f t="shared" si="0"/>
        <v>100</v>
      </c>
    </row>
    <row r="50" spans="1:5" s="6" customFormat="1" ht="15.75" x14ac:dyDescent="0.25">
      <c r="A50" s="11" t="s">
        <v>90</v>
      </c>
      <c r="B50" s="12" t="s">
        <v>91</v>
      </c>
      <c r="C50" s="13">
        <f t="shared" ref="C50:D50" si="7">SUM(C51)</f>
        <v>22450.5</v>
      </c>
      <c r="D50" s="13">
        <f t="shared" si="7"/>
        <v>22450.5</v>
      </c>
      <c r="E50" s="34">
        <f t="shared" si="0"/>
        <v>100</v>
      </c>
    </row>
    <row r="51" spans="1:5" s="6" customFormat="1" ht="15.75" x14ac:dyDescent="0.25">
      <c r="A51" s="16" t="s">
        <v>92</v>
      </c>
      <c r="B51" s="17" t="s">
        <v>93</v>
      </c>
      <c r="C51" s="36">
        <v>22450.5</v>
      </c>
      <c r="D51" s="36">
        <v>22450.5</v>
      </c>
      <c r="E51" s="30">
        <f t="shared" si="0"/>
        <v>100</v>
      </c>
    </row>
    <row r="52" spans="1:5" s="6" customFormat="1" ht="19.5" customHeight="1" x14ac:dyDescent="0.25">
      <c r="A52" s="11" t="s">
        <v>94</v>
      </c>
      <c r="B52" s="24" t="s">
        <v>95</v>
      </c>
      <c r="C52" s="13">
        <f t="shared" ref="C52:D52" si="8">SUM(C53)</f>
        <v>93308.4</v>
      </c>
      <c r="D52" s="13">
        <f t="shared" si="8"/>
        <v>74781.2</v>
      </c>
      <c r="E52" s="34">
        <f t="shared" si="0"/>
        <v>80.144124216040566</v>
      </c>
    </row>
    <row r="53" spans="1:5" s="6" customFormat="1" ht="18" customHeight="1" x14ac:dyDescent="0.25">
      <c r="A53" s="16" t="s">
        <v>96</v>
      </c>
      <c r="B53" s="17" t="s">
        <v>97</v>
      </c>
      <c r="C53" s="36">
        <v>93308.4</v>
      </c>
      <c r="D53" s="36">
        <v>74781.2</v>
      </c>
      <c r="E53" s="30">
        <f t="shared" si="0"/>
        <v>80.144124216040566</v>
      </c>
    </row>
    <row r="54" spans="1:5" s="6" customFormat="1" ht="19.5" customHeight="1" x14ac:dyDescent="0.25">
      <c r="A54" s="11" t="s">
        <v>98</v>
      </c>
      <c r="B54" s="25" t="s">
        <v>99</v>
      </c>
      <c r="C54" s="13">
        <f>SUM(C7+C16+C18+C21+C26+C33+C39+C42+C46+C50+C52)+C31</f>
        <v>17179425.036819998</v>
      </c>
      <c r="D54" s="13">
        <f>SUM(D7+D16+D18+D21+D26+D33+D39+D42+D46+D50+D52)+D31</f>
        <v>16153587.5</v>
      </c>
      <c r="E54" s="33">
        <f t="shared" si="0"/>
        <v>94.028685275430576</v>
      </c>
    </row>
    <row r="55" spans="1:5" s="6" customFormat="1" ht="32.25" customHeight="1" x14ac:dyDescent="0.25">
      <c r="A55" s="26"/>
      <c r="B55" s="27" t="s">
        <v>100</v>
      </c>
      <c r="C55" s="13">
        <v>-347460.83681999892</v>
      </c>
      <c r="D55" s="13">
        <v>159928.59999999963</v>
      </c>
      <c r="E55" s="30"/>
    </row>
    <row r="56" spans="1:5" s="22" customFormat="1" ht="15.75" x14ac:dyDescent="0.25">
      <c r="A56" s="28"/>
      <c r="B56" s="28"/>
      <c r="C56" s="15"/>
      <c r="D56" s="15"/>
      <c r="E56" s="15"/>
    </row>
    <row r="57" spans="1:5" x14ac:dyDescent="0.2">
      <c r="B57" s="1"/>
      <c r="C57" s="29"/>
    </row>
    <row r="58" spans="1:5" x14ac:dyDescent="0.2">
      <c r="B58" s="1"/>
    </row>
    <row r="59" spans="1:5" x14ac:dyDescent="0.2">
      <c r="B59" s="1"/>
    </row>
    <row r="60" spans="1:5" x14ac:dyDescent="0.2">
      <c r="B60" s="1"/>
      <c r="C60" s="29"/>
      <c r="D60" s="29"/>
      <c r="E60" s="29"/>
    </row>
    <row r="61" spans="1:5" x14ac:dyDescent="0.2">
      <c r="B61" s="1"/>
    </row>
    <row r="62" spans="1:5" x14ac:dyDescent="0.2">
      <c r="B62" s="1"/>
    </row>
    <row r="63" spans="1:5" x14ac:dyDescent="0.2">
      <c r="B63" s="1"/>
    </row>
    <row r="64" spans="1:5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</sheetData>
  <mergeCells count="2">
    <mergeCell ref="A4:E4"/>
    <mergeCell ref="C1:D1"/>
  </mergeCells>
  <phoneticPr fontId="18" type="noConversion"/>
  <pageMargins left="0.78740157480314965" right="7.874015748031496E-2" top="0.35433070866141736" bottom="0.19685039370078741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3 рпр</vt:lpstr>
      <vt:lpstr>'Прил № 3 рпр'!Заголовки_для_печати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Захаревич Елена</cp:lastModifiedBy>
  <cp:lastPrinted>2025-04-28T06:53:18Z</cp:lastPrinted>
  <dcterms:created xsi:type="dcterms:W3CDTF">2024-04-19T03:52:59Z</dcterms:created>
  <dcterms:modified xsi:type="dcterms:W3CDTF">2026-05-28T06:24:06Z</dcterms:modified>
</cp:coreProperties>
</file>